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Огарева 7" sheetId="1" r:id="rId1"/>
  </sheets>
  <externalReferences>
    <externalReference r:id="rId2"/>
  </externalReferences>
  <definedNames>
    <definedName name="Z_6E36EA37_049E_4FAE_B719_2847CD16F858_.wvu.Cols" localSheetId="0" hidden="1">'Огарева 7'!#REF!,'Огарева 7'!#REF!</definedName>
    <definedName name="Z_6E36EA37_049E_4FAE_B719_2847CD16F858_.wvu.Rows" localSheetId="0" hidden="1">'Огарева 7'!$42:$45</definedName>
    <definedName name="Z_73C0D023_21BD_4441_8EFA_957546C15799_.wvu.Cols" localSheetId="0" hidden="1">'Огарева 7'!#REF!,'Огарева 7'!#REF!</definedName>
    <definedName name="Z_73C0D023_21BD_4441_8EFA_957546C15799_.wvu.Rows" localSheetId="0" hidden="1">'Огарева 7'!$42:$45</definedName>
    <definedName name="_xlnm.Print_Area" localSheetId="0">'Огарева 7'!$A$1:$G$60</definedName>
  </definedNames>
  <calcPr calcId="145621"/>
</workbook>
</file>

<file path=xl/calcChain.xml><?xml version="1.0" encoding="utf-8"?>
<calcChain xmlns="http://schemas.openxmlformats.org/spreadsheetml/2006/main">
  <c r="E9" i="1" l="1"/>
  <c r="E15" i="1"/>
  <c r="F39" i="1"/>
  <c r="F32" i="1"/>
  <c r="F15" i="1"/>
  <c r="G15" i="1"/>
  <c r="F9" i="1"/>
  <c r="G9" i="1"/>
  <c r="F48" i="1" l="1"/>
  <c r="F47" i="1"/>
  <c r="F46" i="1"/>
  <c r="F41" i="1"/>
  <c r="F40" i="1"/>
  <c r="F38" i="1"/>
  <c r="F37" i="1"/>
  <c r="F36" i="1"/>
  <c r="F35" i="1"/>
  <c r="F34" i="1"/>
  <c r="F31" i="1"/>
  <c r="F25" i="1" s="1"/>
  <c r="F30" i="1"/>
  <c r="F29" i="1"/>
  <c r="F28" i="1"/>
  <c r="F27" i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<sst xmlns="http://schemas.openxmlformats.org/spreadsheetml/2006/main" count="62" uniqueCount="53">
  <si>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</si>
  <si>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</si>
  <si>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</si>
  <si>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</si>
  <si>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</si>
  <si>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</si>
  <si>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</si>
  <si>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</si>
  <si>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</si>
  <si>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</si>
  <si>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</si>
  <si>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</si>
  <si>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</si>
  <si>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</si>
  <si>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</si>
  <si>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</si>
  <si>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</si>
  <si>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</si>
  <si>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</si>
  <si>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</si>
  <si>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</si>
  <si>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</si>
  <si>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</si>
  <si>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</si>
  <si>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</si>
  <si>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</si>
  <si>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</si>
  <si>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</si>
  <si>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</si>
  <si>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</si>
  <si>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</si>
  <si>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</si>
  <si>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</si>
  <si>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</si>
  <si>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</si>
  <si>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</si>
  <si>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</si>
  <si>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</si>
  <si>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7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</si>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</sst>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46">
          <cell r="W146">
            <v>6668.3105330997287</v>
          </cell>
          <cell r="X146">
            <v>1341.0265987467171</v>
          </cell>
          <cell r="Y146">
            <v>5030.8134</v>
          </cell>
          <cell r="AA146">
            <v>0</v>
          </cell>
          <cell r="AI146">
            <v>0</v>
          </cell>
          <cell r="AK146">
            <v>0</v>
          </cell>
          <cell r="AL146">
            <v>0</v>
          </cell>
          <cell r="AM146">
            <v>2751.96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X146">
            <v>26643.197983175673</v>
          </cell>
          <cell r="BB146">
            <v>0</v>
          </cell>
          <cell r="BC146">
            <v>245.2</v>
          </cell>
          <cell r="BD146">
            <v>0</v>
          </cell>
          <cell r="BN146">
            <v>24786</v>
          </cell>
          <cell r="BO146">
            <v>0</v>
          </cell>
          <cell r="BP146">
            <v>0</v>
          </cell>
          <cell r="BQ146">
            <v>0</v>
          </cell>
          <cell r="CN146">
            <v>9024.4458565037312</v>
          </cell>
          <cell r="CO146">
            <v>1855.9093673353304</v>
          </cell>
          <cell r="CP146">
            <v>0</v>
          </cell>
          <cell r="DE146">
            <v>8283.4667825070519</v>
          </cell>
          <cell r="DS146">
            <v>31522.686131014267</v>
          </cell>
          <cell r="DT146">
            <v>6448.7082220413859</v>
          </cell>
          <cell r="DU146">
            <v>12574.0612</v>
          </cell>
          <cell r="EK146">
            <v>28346.368598550136</v>
          </cell>
          <cell r="EU146">
            <v>46816.559997673059</v>
          </cell>
          <cell r="EV146">
            <v>11491.688963607567</v>
          </cell>
          <cell r="EW146">
            <v>201.49080000000004</v>
          </cell>
          <cell r="FG146">
            <v>37492.575766348309</v>
          </cell>
          <cell r="FM146">
            <v>51337.683899696567</v>
          </cell>
          <cell r="FN146">
            <v>15450.379780996842</v>
          </cell>
          <cell r="FO146">
            <v>3.8692855901265574E-13</v>
          </cell>
          <cell r="FU146">
            <v>40664.277805561433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21.5703125" style="1" customWidth="1"/>
    <col min="8" max="8" width="7.570312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0.25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57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1262589</v>
      </c>
      <c r="F9" s="16">
        <f t="shared" ref="F9:G9" si="0">SUM(F10:F14)</f>
        <v>1194779.74</v>
      </c>
      <c r="G9" s="16">
        <f t="shared" si="0"/>
        <v>339776.1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778348.49</v>
      </c>
      <c r="F10" s="17">
        <v>762827.89</v>
      </c>
      <c r="G10" s="18">
        <v>212977.05</v>
      </c>
    </row>
    <row r="11" spans="1:7" ht="14.45" customHeight="1" x14ac:dyDescent="0.25">
      <c r="A11" s="72" t="s">
        <v>10</v>
      </c>
      <c r="B11" s="73"/>
      <c r="C11" s="73"/>
      <c r="D11" s="74"/>
      <c r="E11" s="17"/>
      <c r="F11" s="17"/>
      <c r="G11" s="18">
        <v>10116.27</v>
      </c>
    </row>
    <row r="12" spans="1:7" ht="13.9" customHeight="1" x14ac:dyDescent="0.25">
      <c r="A12" s="72" t="s">
        <v>11</v>
      </c>
      <c r="B12" s="73"/>
      <c r="C12" s="73"/>
      <c r="D12" s="74"/>
      <c r="E12" s="17">
        <v>81252.92</v>
      </c>
      <c r="F12" s="17">
        <v>67499.19</v>
      </c>
      <c r="G12" s="18">
        <v>18219.32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176927.9</v>
      </c>
      <c r="F13" s="17">
        <v>145703.12</v>
      </c>
      <c r="G13" s="18">
        <v>35644.22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226059.69</v>
      </c>
      <c r="F14" s="17">
        <v>218749.54</v>
      </c>
      <c r="G14" s="18">
        <v>62819.24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582065.14</v>
      </c>
      <c r="F15" s="16">
        <f t="shared" ref="F15:G15" si="1">SUM(F16:F19)</f>
        <v>545116.62</v>
      </c>
      <c r="G15" s="16">
        <f t="shared" si="1"/>
        <v>107555.16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560918.15</v>
      </c>
      <c r="F16" s="17">
        <v>526444.74</v>
      </c>
      <c r="G16" s="18">
        <v>105080.05</v>
      </c>
    </row>
    <row r="17" spans="1:10" ht="15.75" x14ac:dyDescent="0.25">
      <c r="A17" s="65" t="s">
        <v>46</v>
      </c>
      <c r="B17" s="65"/>
      <c r="C17" s="65"/>
      <c r="D17" s="65"/>
      <c r="E17" s="17">
        <v>2295.9</v>
      </c>
      <c r="F17" s="17">
        <v>1987.76</v>
      </c>
      <c r="G17" s="18">
        <v>308.14</v>
      </c>
    </row>
    <row r="18" spans="1:10" ht="15.75" x14ac:dyDescent="0.25">
      <c r="A18" s="65" t="s">
        <v>47</v>
      </c>
      <c r="B18" s="65"/>
      <c r="C18" s="65"/>
      <c r="D18" s="65"/>
      <c r="E18" s="17"/>
      <c r="F18" s="17"/>
      <c r="G18" s="18"/>
    </row>
    <row r="19" spans="1:10" ht="15.75" x14ac:dyDescent="0.25">
      <c r="A19" s="65" t="s">
        <v>48</v>
      </c>
      <c r="B19" s="65"/>
      <c r="C19" s="65"/>
      <c r="D19" s="65"/>
      <c r="E19" s="17">
        <v>18851.09</v>
      </c>
      <c r="F19" s="17">
        <v>16684.12</v>
      </c>
      <c r="G19" s="18">
        <v>2166.9699999999998</v>
      </c>
    </row>
    <row r="20" spans="1:10" ht="15.75" x14ac:dyDescent="0.25">
      <c r="A20" s="64" t="s">
        <v>14</v>
      </c>
      <c r="B20" s="64"/>
      <c r="C20" s="64"/>
      <c r="D20" s="64"/>
      <c r="E20" s="17"/>
      <c r="F20" s="17"/>
      <c r="G20" s="18"/>
    </row>
    <row r="21" spans="1:10" ht="15.75" x14ac:dyDescent="0.25">
      <c r="A21" s="65" t="s">
        <v>15</v>
      </c>
      <c r="B21" s="65"/>
      <c r="C21" s="65"/>
      <c r="D21" s="65"/>
      <c r="E21" s="17">
        <v>1330.56</v>
      </c>
      <c r="F21" s="17">
        <v>1325.33</v>
      </c>
      <c r="G21" s="18">
        <v>84.03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38" t="s">
        <v>44</v>
      </c>
      <c r="B24" s="38"/>
      <c r="C24" s="38"/>
      <c r="D24" s="38"/>
      <c r="E24" s="38"/>
      <c r="F24" s="17">
        <v>-418731.48660000018</v>
      </c>
      <c r="G24" s="19"/>
      <c r="I24" s="28"/>
    </row>
    <row r="25" spans="1:10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39683.348515022117</v>
      </c>
      <c r="I25" s="28"/>
    </row>
    <row r="26" spans="1:10" ht="28.5" customHeight="1" x14ac:dyDescent="0.2">
      <c r="A26" s="61"/>
      <c r="B26" s="62"/>
      <c r="C26" s="62"/>
      <c r="D26" s="62"/>
      <c r="E26" s="63"/>
      <c r="F26" s="55"/>
      <c r="I26" s="28"/>
    </row>
    <row r="27" spans="1:10" ht="15.75" hidden="1" x14ac:dyDescent="0.25">
      <c r="A27" s="34" t="s">
        <v>16</v>
      </c>
      <c r="B27" s="35"/>
      <c r="C27" s="35"/>
      <c r="D27" s="35"/>
      <c r="E27" s="41"/>
      <c r="F27" s="25">
        <f>'[1]свод за год'!W146</f>
        <v>6668.3105330997287</v>
      </c>
      <c r="I27" s="28"/>
    </row>
    <row r="28" spans="1:10" ht="15.75" hidden="1" x14ac:dyDescent="0.25">
      <c r="A28" s="34" t="s">
        <v>31</v>
      </c>
      <c r="B28" s="35"/>
      <c r="C28" s="35"/>
      <c r="D28" s="35"/>
      <c r="E28" s="41"/>
      <c r="F28" s="25">
        <f>'[1]свод за год'!X146</f>
        <v>1341.0265987467171</v>
      </c>
      <c r="I28" s="28"/>
    </row>
    <row r="29" spans="1:10" ht="15.75" hidden="1" x14ac:dyDescent="0.25">
      <c r="A29" s="34" t="s">
        <v>18</v>
      </c>
      <c r="B29" s="35"/>
      <c r="C29" s="35"/>
      <c r="D29" s="35"/>
      <c r="E29" s="41"/>
      <c r="F29" s="25">
        <f>'[1]свод за год'!Y146</f>
        <v>5030.8134</v>
      </c>
      <c r="I29" s="28"/>
    </row>
    <row r="30" spans="1:10" ht="15.75" hidden="1" x14ac:dyDescent="0.25">
      <c r="A30" s="34" t="s">
        <v>19</v>
      </c>
      <c r="B30" s="35"/>
      <c r="C30" s="35"/>
      <c r="D30" s="35"/>
      <c r="E30" s="41"/>
      <c r="F30" s="25">
        <f>'[1]свод за год'!AA146+'[1]свод за год'!AI146+'[1]свод за год'!AL146+'[1]свод за год'!AO146+'[1]свод за год'!AP146+'[1]свод за год'!AQ146</f>
        <v>0</v>
      </c>
      <c r="I30" s="28"/>
    </row>
    <row r="31" spans="1:10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год'!AX146</f>
        <v>26643.197983175673</v>
      </c>
      <c r="I31" s="28"/>
      <c r="J31" s="28"/>
    </row>
    <row r="32" spans="1:10" ht="15.75" customHeight="1" x14ac:dyDescent="0.2">
      <c r="A32" s="58" t="s">
        <v>33</v>
      </c>
      <c r="B32" s="59"/>
      <c r="C32" s="59"/>
      <c r="D32" s="59"/>
      <c r="E32" s="60"/>
      <c r="F32" s="54">
        <f>SUM(F34:F38)+12992</f>
        <v>113799.6061579519</v>
      </c>
      <c r="I32" s="28"/>
    </row>
    <row r="33" spans="1:10" ht="33" customHeight="1" x14ac:dyDescent="0.2">
      <c r="A33" s="61"/>
      <c r="B33" s="62"/>
      <c r="C33" s="62"/>
      <c r="D33" s="62"/>
      <c r="E33" s="63"/>
      <c r="F33" s="55"/>
      <c r="I33" s="28"/>
    </row>
    <row r="34" spans="1:10" ht="15.75" hidden="1" x14ac:dyDescent="0.25">
      <c r="A34" s="36" t="s">
        <v>16</v>
      </c>
      <c r="B34" s="36"/>
      <c r="C34" s="36"/>
      <c r="D34" s="36"/>
      <c r="E34" s="36"/>
      <c r="F34" s="25">
        <f>'[1]свод за год'!CN146+'[1]свод за год'!DS146</f>
        <v>40547.131987517998</v>
      </c>
      <c r="I34" s="28"/>
    </row>
    <row r="35" spans="1:10" ht="15.75" hidden="1" x14ac:dyDescent="0.25">
      <c r="A35" s="36" t="s">
        <v>31</v>
      </c>
      <c r="B35" s="36"/>
      <c r="C35" s="36"/>
      <c r="D35" s="36"/>
      <c r="E35" s="36"/>
      <c r="F35" s="25">
        <f>'[1]свод за год'!CO146+'[1]свод за год'!DT146</f>
        <v>8304.6175893767158</v>
      </c>
      <c r="I35" s="28"/>
    </row>
    <row r="36" spans="1:10" ht="15.75" hidden="1" x14ac:dyDescent="0.25">
      <c r="A36" s="36" t="s">
        <v>18</v>
      </c>
      <c r="B36" s="36"/>
      <c r="C36" s="36"/>
      <c r="D36" s="36"/>
      <c r="E36" s="36"/>
      <c r="F36" s="25">
        <f>'[1]свод за год'!CP146+'[1]свод за год'!DU146</f>
        <v>12574.0612</v>
      </c>
      <c r="I36" s="28"/>
    </row>
    <row r="37" spans="1:10" ht="15.75" hidden="1" x14ac:dyDescent="0.25">
      <c r="A37" s="36" t="s">
        <v>19</v>
      </c>
      <c r="B37" s="36"/>
      <c r="C37" s="36"/>
      <c r="D37" s="36"/>
      <c r="E37" s="36"/>
      <c r="F37" s="25">
        <f>'[1]свод за год'!AK146+'[1]свод за год'!AM146+'[1]свод за год'!AN146+'[1]свод за год'!BD146</f>
        <v>2751.96</v>
      </c>
      <c r="I37" s="28"/>
    </row>
    <row r="38" spans="1:10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год'!DE146+'[1]свод за год'!EK146</f>
        <v>36629.835381057186</v>
      </c>
      <c r="I38" s="28"/>
    </row>
    <row r="39" spans="1:10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SUM(F40:F48)+42402.97</f>
        <v>270888.8270138838</v>
      </c>
      <c r="I39" s="28"/>
    </row>
    <row r="40" spans="1:10" ht="15.75" hidden="1" x14ac:dyDescent="0.25">
      <c r="A40" s="45" t="s">
        <v>20</v>
      </c>
      <c r="B40" s="46"/>
      <c r="C40" s="46"/>
      <c r="D40" s="46"/>
      <c r="E40" s="47"/>
      <c r="F40" s="25">
        <f>'[1]свод за год'!EU146+'[1]свод за год'!FM146</f>
        <v>98154.243897369626</v>
      </c>
      <c r="I40" s="28"/>
    </row>
    <row r="41" spans="1:10" ht="15.75" hidden="1" x14ac:dyDescent="0.25">
      <c r="A41" s="34" t="s">
        <v>31</v>
      </c>
      <c r="B41" s="35"/>
      <c r="C41" s="35"/>
      <c r="D41" s="35"/>
      <c r="E41" s="35"/>
      <c r="F41" s="25">
        <f>'[1]свод за год'!EV146+'[1]свод за год'!FN146</f>
        <v>26942.06874460441</v>
      </c>
      <c r="I41" s="28"/>
    </row>
    <row r="42" spans="1:10" ht="15.6" hidden="1" customHeight="1" x14ac:dyDescent="0.25">
      <c r="A42" s="36" t="s">
        <v>21</v>
      </c>
      <c r="B42" s="36"/>
      <c r="C42" s="36"/>
      <c r="D42" s="36"/>
      <c r="E42" s="34"/>
      <c r="F42" s="25"/>
      <c r="I42" s="28"/>
    </row>
    <row r="43" spans="1:10" ht="15.6" hidden="1" customHeight="1" x14ac:dyDescent="0.25">
      <c r="A43" s="34" t="s">
        <v>17</v>
      </c>
      <c r="B43" s="35"/>
      <c r="C43" s="35"/>
      <c r="D43" s="35"/>
      <c r="E43" s="35"/>
      <c r="F43" s="25"/>
      <c r="I43" s="28"/>
    </row>
    <row r="44" spans="1:10" ht="15.6" hidden="1" customHeight="1" x14ac:dyDescent="0.25">
      <c r="A44" s="36" t="s">
        <v>22</v>
      </c>
      <c r="B44" s="36"/>
      <c r="C44" s="36"/>
      <c r="D44" s="36"/>
      <c r="E44" s="34"/>
      <c r="F44" s="25"/>
      <c r="I44" s="28"/>
    </row>
    <row r="45" spans="1:10" ht="15.6" hidden="1" customHeight="1" x14ac:dyDescent="0.25">
      <c r="A45" s="34" t="s">
        <v>17</v>
      </c>
      <c r="B45" s="35"/>
      <c r="C45" s="35"/>
      <c r="D45" s="35"/>
      <c r="E45" s="35"/>
      <c r="F45" s="25"/>
      <c r="I45" s="28"/>
    </row>
    <row r="46" spans="1:10" ht="15.75" hidden="1" x14ac:dyDescent="0.25">
      <c r="A46" s="36" t="s">
        <v>18</v>
      </c>
      <c r="B46" s="36"/>
      <c r="C46" s="36"/>
      <c r="D46" s="36"/>
      <c r="E46" s="34"/>
      <c r="F46" s="25">
        <f>'[1]свод за год'!EW146+'[1]свод за год'!FO146</f>
        <v>201.49080000000043</v>
      </c>
      <c r="I46" s="28"/>
    </row>
    <row r="47" spans="1:10" ht="15.75" hidden="1" x14ac:dyDescent="0.25">
      <c r="A47" s="34" t="s">
        <v>19</v>
      </c>
      <c r="B47" s="35"/>
      <c r="C47" s="35"/>
      <c r="D47" s="35"/>
      <c r="E47" s="35"/>
      <c r="F47" s="25">
        <f>'[1]свод за год'!BB146+'[1]свод за год'!BC146+'[1]свод за год'!BN146+'[1]свод за год'!BO146+'[1]свод за год'!BP146+'[1]свод за год'!BQ146</f>
        <v>25031.200000000001</v>
      </c>
      <c r="I47" s="28"/>
    </row>
    <row r="48" spans="1:10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год'!FG146+'[1]свод за год'!FU146</f>
        <v>78156.853571909742</v>
      </c>
      <c r="I48" s="28"/>
      <c r="J48" s="28"/>
    </row>
    <row r="49" spans="1:12" ht="15.6" hidden="1" customHeight="1" x14ac:dyDescent="0.25">
      <c r="A49" s="40" t="s">
        <v>37</v>
      </c>
      <c r="B49" s="35"/>
      <c r="C49" s="35"/>
      <c r="D49" s="35"/>
      <c r="E49" s="41"/>
      <c r="F49" s="32"/>
      <c r="I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424371.78168685781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93289.22</v>
      </c>
      <c r="I51" s="28"/>
    </row>
    <row r="52" spans="1:12" ht="15.75" x14ac:dyDescent="0.25">
      <c r="A52" s="34" t="s">
        <v>23</v>
      </c>
      <c r="B52" s="35"/>
      <c r="C52" s="35"/>
      <c r="D52" s="35"/>
      <c r="E52" s="35"/>
      <c r="F52" s="25">
        <v>45682.11</v>
      </c>
      <c r="I52" s="28"/>
    </row>
    <row r="53" spans="1:12" ht="15.75" x14ac:dyDescent="0.25">
      <c r="A53" s="34" t="s">
        <v>24</v>
      </c>
      <c r="B53" s="35"/>
      <c r="C53" s="35"/>
      <c r="D53" s="35"/>
      <c r="E53" s="35"/>
      <c r="F53" s="25">
        <v>47607.11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517661.00168685778</v>
      </c>
      <c r="H55" s="28"/>
      <c r="I55" s="28"/>
      <c r="K55" s="28"/>
      <c r="L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560918.15</v>
      </c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526444.74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-375474.33828685794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Огарева 7</vt:lpstr>
      <vt:lpstr>'Огарева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2018-04-09T12:22:29Z</cp:lastPrinted>
  <dcterms:created xsi:type="dcterms:W3CDTF">2013-05-24T09:13:10Z</dcterms:created>
  <dcterms:modified xsi:type="dcterms:W3CDTF">2018-04-09T12:22:30Z</dcterms:modified>
</cp:coreProperties>
</file>